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0. 04-26 раб аппарШЧ мал мехРАДИОСТ асфальт повторно\Закуп работ ЗЦП 26 год  26.03.26 на гос яз\"/>
    </mc:Choice>
  </mc:AlternateContent>
  <xr:revisionPtr revIDLastSave="0" documentId="13_ncr:1_{78B6EEA4-63EA-4159-AF94-C5D01C6BEC5D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" sheetId="2" r:id="rId2"/>
    <sheet name="Товары" sheetId="3" state="hidden" r:id="rId3"/>
  </sheets>
  <definedNames>
    <definedName name="_xlnm.Print_Area" localSheetId="1">Раб!$A$1:$L$21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<sst xmlns="http://schemas.openxmlformats.org/spreadsheetml/2006/main" count="148" uniqueCount="87">
  <si>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</si>
  <si>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</si>
  <si>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</si>
  <si>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</si>
  <si>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</si>
  <si>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</si>
  <si>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</si>
  <si>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</si>
  <si>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</si>
  <si>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</si>
  <si>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</si>
  <si>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</si>
  <si>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</si>
  <si>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</si>
  <si>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</si>
  <si>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</si>
  <si>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</si>
  <si>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</si>
  <si>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</si>
  <si>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</si>
  <si>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</si>
  <si>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</si>
  <si>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</si>
  <si>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</si>
  <si>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</si>
  <si>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</si>
  <si>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</si>
  <si>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</si>
  <si>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</si>
  <si>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</si>
  <si>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</si>
  <si>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</si>
  <si>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</si>
  <si>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</si>
  <si>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</si>
  <si>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</si>
  <si>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</si>
  <si>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</si>
  <si>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</si>
  <si>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</si>
  <si>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</si>
  <si>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</si>
  <si>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</si>
  <si>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</si>
  <si>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</si>
  <si>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</si>
  <si>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</si>
  <si>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</si>
  <si>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</si>
  <si>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</si>
  <si>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</si>
  <si>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Орынбор облысы, Соль-Илецк қаласы, Илецк темір жол учаскесі </t>
  </si>
  <si>
    <t xml:space="preserve">                                                                            </t>
  </si>
  <si>
    <t>А. Юсупов</t>
  </si>
  <si>
    <t>Мердігердің орналасқан жері бойынша</t>
  </si>
  <si>
    <t xml:space="preserve">Филиал директоры </t>
  </si>
  <si>
    <t>21 Р</t>
  </si>
  <si>
    <t>331411.100.000001</t>
  </si>
  <si>
    <t>23 Р</t>
  </si>
  <si>
    <t>331222.100.000000</t>
  </si>
  <si>
    <t>24 Р</t>
  </si>
  <si>
    <t>331319.200.000000</t>
  </si>
  <si>
    <t>25 Р</t>
  </si>
  <si>
    <t>26 Р</t>
  </si>
  <si>
    <t>27 Р</t>
  </si>
  <si>
    <t>28 Р</t>
  </si>
  <si>
    <t>29 Р</t>
  </si>
  <si>
    <t>30 Р</t>
  </si>
  <si>
    <t>20 Р</t>
  </si>
  <si>
    <t>421120.200.000000</t>
  </si>
  <si>
    <t>Ақаулы актіге сәйкес. Компрессорлық жабдықты жөндеу және техникалық қызмет көрсету. ШЧ аппаратурасының блоктарын жөндеу</t>
  </si>
  <si>
    <t>Ақаулы актіге сәйкес. Портал краны ПЧ-3 Илецк</t>
  </si>
  <si>
    <t>Киілетін радиостанцияларға техникалық қызмет көрсету</t>
  </si>
  <si>
    <t>Ақаулы актіге сәйкес. Рельсті кесу машинасы, ПЧ-3 Илецк</t>
  </si>
  <si>
    <t>Ақаулы актіге сәйкес. Рельсті бұрғылау машинасы, ПЧ-3 Илецк</t>
  </si>
  <si>
    <t>Ақаулы актіге сәйкес. Электр станциясы, ПЧ-3 Илецк</t>
  </si>
  <si>
    <t>Ақаулы актіге сәйкес. Бұрандалы кілтсөз "Gismar" ПЧ-3 Илецк</t>
  </si>
  <si>
    <t>Ақаулы актіге сәйкес. Бұрандалы кілтсөз Gismar ТВ-2</t>
  </si>
  <si>
    <t>Ақаулы актіге сәйкес. Гидравликалық рихтовщик РГУ-1М ПЧ-3 Илецк</t>
  </si>
  <si>
    <t>Содержание автомобильных дорог в зоне железнодорожных переездов</t>
  </si>
  <si>
    <t>Электр қозғалтқыштары/генераторлар және ұқсас жабдықтарды (тасымалдауда қолданылатындарды қоспағанда) жөндеу/жаңарту</t>
  </si>
  <si>
    <t>Радио жабдықтары мен жабдықтарын жөндеу/жаңарту</t>
  </si>
  <si>
    <t>Құрылыстар мен ұқсас жабдықтар мен станоктар жөндеу/жаңарту</t>
  </si>
  <si>
    <t>Автокөлік жолды күтіп ұстау жұмыстары</t>
  </si>
  <si>
    <t>келісімшартқа қол қойылған күннен 2026 жылғы 30 маусымға дейін</t>
  </si>
  <si>
    <t>дана</t>
  </si>
  <si>
    <t>шаршы 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</si>
</sst>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1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3" fillId="0" borderId="1" xfId="3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5" t="s">
        <v>33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view="pageBreakPreview" topLeftCell="A10" zoomScale="85" zoomScaleNormal="100" zoomScaleSheetLayoutView="85" workbookViewId="0">
      <selection activeCell="L17" sqref="L17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2" t="s">
        <v>46</v>
      </c>
      <c r="L1" s="42"/>
    </row>
    <row r="2" spans="1:12" ht="21" customHeight="1" x14ac:dyDescent="0.25">
      <c r="K2" s="42"/>
      <c r="L2" s="42"/>
    </row>
    <row r="3" spans="1:12" ht="15.75" x14ac:dyDescent="0.25">
      <c r="D3" s="47" t="s">
        <v>47</v>
      </c>
      <c r="E3" s="47"/>
      <c r="F3" s="47"/>
      <c r="G3" s="47"/>
      <c r="H3" s="47"/>
      <c r="K3" s="37"/>
      <c r="L3" s="24"/>
    </row>
    <row r="5" spans="1:12" ht="98.25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20" x14ac:dyDescent="0.25">
      <c r="A6" s="28">
        <v>1</v>
      </c>
      <c r="B6" s="29" t="s">
        <v>35</v>
      </c>
      <c r="C6" s="22" t="s">
        <v>56</v>
      </c>
      <c r="D6" s="50" t="s">
        <v>80</v>
      </c>
      <c r="E6" s="50" t="s">
        <v>57</v>
      </c>
      <c r="F6" s="50" t="s">
        <v>70</v>
      </c>
      <c r="G6" s="50" t="s">
        <v>85</v>
      </c>
      <c r="H6" s="50">
        <v>16</v>
      </c>
      <c r="I6" s="50" t="s">
        <v>84</v>
      </c>
      <c r="J6" s="29" t="s">
        <v>54</v>
      </c>
      <c r="K6" s="29" t="s">
        <v>50</v>
      </c>
      <c r="L6" s="31">
        <v>907597.98</v>
      </c>
    </row>
    <row r="7" spans="1:12" s="30" customFormat="1" ht="105" x14ac:dyDescent="0.25">
      <c r="A7" s="28">
        <v>2</v>
      </c>
      <c r="B7" s="29" t="s">
        <v>35</v>
      </c>
      <c r="C7" s="22" t="s">
        <v>58</v>
      </c>
      <c r="D7" s="50" t="s">
        <v>82</v>
      </c>
      <c r="E7" s="50" t="s">
        <v>59</v>
      </c>
      <c r="F7" s="50" t="s">
        <v>71</v>
      </c>
      <c r="G7" s="50" t="s">
        <v>85</v>
      </c>
      <c r="H7" s="50">
        <v>3</v>
      </c>
      <c r="I7" s="50" t="s">
        <v>84</v>
      </c>
      <c r="J7" s="29" t="s">
        <v>51</v>
      </c>
      <c r="K7" s="29" t="s">
        <v>50</v>
      </c>
      <c r="L7" s="31">
        <v>261599.99999999997</v>
      </c>
    </row>
    <row r="8" spans="1:12" s="30" customFormat="1" ht="105" x14ac:dyDescent="0.25">
      <c r="A8" s="28">
        <v>3</v>
      </c>
      <c r="B8" s="29" t="s">
        <v>35</v>
      </c>
      <c r="C8" s="22" t="s">
        <v>60</v>
      </c>
      <c r="D8" s="50" t="s">
        <v>81</v>
      </c>
      <c r="E8" s="50" t="s">
        <v>61</v>
      </c>
      <c r="F8" s="50" t="s">
        <v>72</v>
      </c>
      <c r="G8" s="50" t="s">
        <v>85</v>
      </c>
      <c r="H8" s="50">
        <v>16</v>
      </c>
      <c r="I8" s="50" t="s">
        <v>84</v>
      </c>
      <c r="J8" s="29" t="s">
        <v>54</v>
      </c>
      <c r="K8" s="29" t="s">
        <v>50</v>
      </c>
      <c r="L8" s="31">
        <v>149440</v>
      </c>
    </row>
    <row r="9" spans="1:12" s="30" customFormat="1" ht="105" x14ac:dyDescent="0.25">
      <c r="A9" s="28">
        <v>4</v>
      </c>
      <c r="B9" s="29" t="s">
        <v>35</v>
      </c>
      <c r="C9" s="22" t="s">
        <v>62</v>
      </c>
      <c r="D9" s="50" t="s">
        <v>82</v>
      </c>
      <c r="E9" s="50" t="s">
        <v>59</v>
      </c>
      <c r="F9" s="50" t="s">
        <v>73</v>
      </c>
      <c r="G9" s="50" t="s">
        <v>85</v>
      </c>
      <c r="H9" s="50">
        <v>2</v>
      </c>
      <c r="I9" s="50" t="s">
        <v>84</v>
      </c>
      <c r="J9" s="29" t="s">
        <v>51</v>
      </c>
      <c r="K9" s="29" t="s">
        <v>50</v>
      </c>
      <c r="L9" s="31">
        <v>65996</v>
      </c>
    </row>
    <row r="10" spans="1:12" s="30" customFormat="1" ht="105" x14ac:dyDescent="0.25">
      <c r="A10" s="28">
        <v>5</v>
      </c>
      <c r="B10" s="29" t="s">
        <v>35</v>
      </c>
      <c r="C10" s="22" t="s">
        <v>63</v>
      </c>
      <c r="D10" s="50" t="s">
        <v>82</v>
      </c>
      <c r="E10" s="50" t="s">
        <v>59</v>
      </c>
      <c r="F10" s="50" t="s">
        <v>74</v>
      </c>
      <c r="G10" s="50" t="s">
        <v>85</v>
      </c>
      <c r="H10" s="50">
        <v>2</v>
      </c>
      <c r="I10" s="50" t="s">
        <v>84</v>
      </c>
      <c r="J10" s="29" t="s">
        <v>51</v>
      </c>
      <c r="K10" s="29" t="s">
        <v>50</v>
      </c>
      <c r="L10" s="31">
        <v>44298</v>
      </c>
    </row>
    <row r="11" spans="1:12" s="30" customFormat="1" ht="105" x14ac:dyDescent="0.25">
      <c r="A11" s="28">
        <v>6</v>
      </c>
      <c r="B11" s="29" t="s">
        <v>35</v>
      </c>
      <c r="C11" s="22" t="s">
        <v>64</v>
      </c>
      <c r="D11" s="50" t="s">
        <v>82</v>
      </c>
      <c r="E11" s="50" t="s">
        <v>59</v>
      </c>
      <c r="F11" s="50" t="s">
        <v>75</v>
      </c>
      <c r="G11" s="50" t="s">
        <v>85</v>
      </c>
      <c r="H11" s="50">
        <v>2</v>
      </c>
      <c r="I11" s="50" t="s">
        <v>84</v>
      </c>
      <c r="J11" s="29" t="s">
        <v>51</v>
      </c>
      <c r="K11" s="29" t="s">
        <v>50</v>
      </c>
      <c r="L11" s="31">
        <v>46220</v>
      </c>
    </row>
    <row r="12" spans="1:12" s="30" customFormat="1" ht="105" x14ac:dyDescent="0.25">
      <c r="A12" s="28">
        <v>7</v>
      </c>
      <c r="B12" s="29" t="s">
        <v>35</v>
      </c>
      <c r="C12" s="22" t="s">
        <v>65</v>
      </c>
      <c r="D12" s="50" t="s">
        <v>82</v>
      </c>
      <c r="E12" s="50" t="s">
        <v>59</v>
      </c>
      <c r="F12" s="50" t="s">
        <v>76</v>
      </c>
      <c r="G12" s="50" t="s">
        <v>85</v>
      </c>
      <c r="H12" s="50">
        <v>1</v>
      </c>
      <c r="I12" s="50" t="s">
        <v>84</v>
      </c>
      <c r="J12" s="29" t="s">
        <v>51</v>
      </c>
      <c r="K12" s="29" t="s">
        <v>50</v>
      </c>
      <c r="L12" s="31">
        <v>38840</v>
      </c>
    </row>
    <row r="13" spans="1:12" s="30" customFormat="1" ht="105" x14ac:dyDescent="0.25">
      <c r="A13" s="28">
        <v>8</v>
      </c>
      <c r="B13" s="29" t="s">
        <v>35</v>
      </c>
      <c r="C13" s="22" t="s">
        <v>66</v>
      </c>
      <c r="D13" s="50" t="s">
        <v>82</v>
      </c>
      <c r="E13" s="50" t="s">
        <v>59</v>
      </c>
      <c r="F13" s="50" t="s">
        <v>77</v>
      </c>
      <c r="G13" s="50" t="s">
        <v>85</v>
      </c>
      <c r="H13" s="50">
        <v>1</v>
      </c>
      <c r="I13" s="50" t="s">
        <v>84</v>
      </c>
      <c r="J13" s="29" t="s">
        <v>51</v>
      </c>
      <c r="K13" s="29" t="s">
        <v>50</v>
      </c>
      <c r="L13" s="31">
        <v>47250</v>
      </c>
    </row>
    <row r="14" spans="1:12" s="30" customFormat="1" ht="105" x14ac:dyDescent="0.25">
      <c r="A14" s="28">
        <v>9</v>
      </c>
      <c r="B14" s="29" t="s">
        <v>35</v>
      </c>
      <c r="C14" s="22" t="s">
        <v>67</v>
      </c>
      <c r="D14" s="50" t="s">
        <v>82</v>
      </c>
      <c r="E14" s="50" t="s">
        <v>59</v>
      </c>
      <c r="F14" s="50" t="s">
        <v>78</v>
      </c>
      <c r="G14" s="50" t="s">
        <v>85</v>
      </c>
      <c r="H14" s="50">
        <v>2</v>
      </c>
      <c r="I14" s="50" t="s">
        <v>84</v>
      </c>
      <c r="J14" s="29" t="s">
        <v>51</v>
      </c>
      <c r="K14" s="29" t="s">
        <v>50</v>
      </c>
      <c r="L14" s="31">
        <v>178000</v>
      </c>
    </row>
    <row r="15" spans="1:12" s="30" customFormat="1" ht="105" x14ac:dyDescent="0.25">
      <c r="A15" s="28">
        <v>10</v>
      </c>
      <c r="B15" s="29" t="s">
        <v>35</v>
      </c>
      <c r="C15" s="22" t="s">
        <v>68</v>
      </c>
      <c r="D15" s="50" t="s">
        <v>83</v>
      </c>
      <c r="E15" s="50" t="s">
        <v>69</v>
      </c>
      <c r="F15" s="50" t="s">
        <v>79</v>
      </c>
      <c r="G15" s="50" t="s">
        <v>86</v>
      </c>
      <c r="H15" s="50">
        <v>514</v>
      </c>
      <c r="I15" s="50" t="s">
        <v>84</v>
      </c>
      <c r="J15" s="29" t="s">
        <v>51</v>
      </c>
      <c r="K15" s="29" t="s">
        <v>50</v>
      </c>
      <c r="L15" s="31">
        <v>5397000</v>
      </c>
    </row>
    <row r="16" spans="1:12" ht="51.75" customHeight="1" x14ac:dyDescent="0.25">
      <c r="B16" s="48" t="s">
        <v>48</v>
      </c>
      <c r="C16" s="48"/>
      <c r="D16" s="48"/>
      <c r="E16" s="48"/>
      <c r="F16" s="48"/>
      <c r="G16" s="48"/>
      <c r="H16" s="48"/>
      <c r="I16" s="48"/>
      <c r="J16" s="48"/>
      <c r="K16" s="48"/>
      <c r="L16" s="36">
        <f>SUM(L6:L15)</f>
        <v>7136241.9800000004</v>
      </c>
    </row>
    <row r="17" spans="2:11" x14ac:dyDescent="0.25">
      <c r="B17" s="32"/>
      <c r="C17" s="32"/>
      <c r="D17" s="32"/>
      <c r="E17" s="32"/>
      <c r="F17" s="32"/>
      <c r="G17" s="32"/>
      <c r="H17" s="32"/>
      <c r="I17" s="32"/>
      <c r="J17" s="32"/>
      <c r="K17" s="38"/>
    </row>
    <row r="18" spans="2:11" x14ac:dyDescent="0.25">
      <c r="B18" s="33"/>
    </row>
    <row r="19" spans="2:11" x14ac:dyDescent="0.25">
      <c r="B19" s="21"/>
      <c r="H19" s="34" t="s">
        <v>52</v>
      </c>
    </row>
    <row r="20" spans="2:11" x14ac:dyDescent="0.25">
      <c r="B20" s="40" t="s">
        <v>55</v>
      </c>
      <c r="C20" s="41"/>
      <c r="D20" s="41"/>
      <c r="E20" s="40"/>
      <c r="F20" s="35"/>
      <c r="G20" s="35"/>
      <c r="H20" s="21" t="s">
        <v>53</v>
      </c>
      <c r="I20" s="35"/>
      <c r="J20" s="35"/>
      <c r="K20" s="39"/>
    </row>
  </sheetData>
  <mergeCells count="3">
    <mergeCell ref="K1:L2"/>
    <mergeCell ref="D3:H3"/>
    <mergeCell ref="B16:K16"/>
  </mergeCells>
  <phoneticPr fontId="15" type="noConversion"/>
  <pageMargins left="0.41" right="0.2" top="0.42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5" t="s">
        <v>33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</vt:lpstr>
      <vt:lpstr>Товары</vt:lpstr>
      <vt:lpstr>Раб!Область_печати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2023-01-11T09:11:08Z</cp:lastPrinted>
  <dcterms:created xsi:type="dcterms:W3CDTF">2017-02-01T08:33:15Z</dcterms:created>
  <dcterms:modified xsi:type="dcterms:W3CDTF">2026-03-16T12:50:44Z</dcterms:modified>
</cp:coreProperties>
</file>